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2" i="1" l="1"/>
  <c r="F32" i="1"/>
  <c r="T29" i="1"/>
  <c r="P31" i="1"/>
  <c r="F31" i="1"/>
  <c r="T31" i="1"/>
  <c r="R31" i="1"/>
  <c r="N31" i="1"/>
  <c r="L31" i="1"/>
  <c r="J31" i="1"/>
  <c r="H31" i="1"/>
  <c r="T30" i="1"/>
  <c r="R30" i="1"/>
  <c r="P30" i="1"/>
  <c r="N30" i="1"/>
  <c r="L30" i="1"/>
  <c r="J30" i="1"/>
  <c r="H30" i="1"/>
  <c r="F30" i="1"/>
  <c r="R29" i="1"/>
  <c r="P29" i="1"/>
  <c r="N29" i="1"/>
  <c r="L29" i="1"/>
  <c r="J29" i="1"/>
  <c r="H29" i="1"/>
  <c r="F29" i="1"/>
  <c r="H25" i="1"/>
  <c r="T25" i="1"/>
  <c r="T24" i="1"/>
  <c r="R24" i="1"/>
  <c r="P24" i="1"/>
  <c r="N24" i="1"/>
  <c r="L24" i="1"/>
  <c r="J24" i="1"/>
  <c r="H24" i="1"/>
  <c r="F24" i="1"/>
  <c r="J21" i="1"/>
  <c r="T21" i="1"/>
  <c r="R20" i="1"/>
  <c r="F15" i="1"/>
  <c r="T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P32" i="1" l="1" a="1"/>
  <c r="P32" i="1" s="1"/>
  <c r="N32" i="1" a="1"/>
  <c r="N32" i="1" s="1"/>
  <c r="L32" i="1" a="1"/>
  <c r="L32" i="1" s="1"/>
  <c r="J32" i="1" a="1"/>
  <c r="J32" i="1" s="1"/>
  <c r="J35" i="1" s="1"/>
  <c r="R25" i="1" a="1"/>
  <c r="R25" i="1" s="1"/>
  <c r="P25" i="1" a="1"/>
  <c r="P25" i="1" s="1"/>
  <c r="N25" i="1" a="1"/>
  <c r="N25" i="1" s="1"/>
  <c r="L25" i="1" a="1"/>
  <c r="L25" i="1" s="1"/>
  <c r="J25" i="1" a="1"/>
  <c r="J25" i="1" s="1"/>
  <c r="F25" i="1" a="1"/>
  <c r="F25" i="1" s="1"/>
  <c r="R21" i="1" a="1"/>
  <c r="R21" i="1" s="1"/>
  <c r="P21" i="1" a="1"/>
  <c r="P21" i="1" s="1"/>
  <c r="P35" i="1" s="1"/>
  <c r="N21" i="1" a="1"/>
  <c r="N21" i="1" s="1"/>
  <c r="H21" i="1" a="1"/>
  <c r="H21" i="1" s="1"/>
  <c r="N35" i="1" l="1"/>
  <c r="T32" i="1" a="1"/>
  <c r="T32" i="1" s="1"/>
  <c r="F21" i="1" a="1"/>
  <c r="F21" i="1" s="1"/>
  <c r="L21" i="1" a="1"/>
  <c r="L21" i="1" s="1"/>
  <c r="L35" i="1" s="1"/>
  <c r="T35" i="1"/>
  <c r="H32" i="1" a="1"/>
  <c r="H32" i="1" s="1"/>
  <c r="H35" i="1" s="1"/>
  <c r="J36" i="1"/>
  <c r="J37" i="1" s="1"/>
  <c r="N36" i="1"/>
  <c r="N37" i="1" s="1"/>
  <c r="F35" i="1" l="1"/>
  <c r="F36" i="1" s="1"/>
  <c r="F37" i="1" s="1"/>
  <c r="R35" i="1"/>
  <c r="R36" i="1" s="1"/>
  <c r="R37" i="1" s="1"/>
  <c r="P36" i="1"/>
  <c r="P37" i="1" s="1"/>
  <c r="T36" i="1"/>
  <c r="T37" i="1" s="1"/>
  <c r="L36" i="1"/>
  <c r="L37" i="1" s="1"/>
  <c r="H36" i="1"/>
  <c r="H37" i="1" s="1"/>
  <c r="F40" i="1" l="1"/>
  <c r="F41"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<sst xmlns="http://schemas.openxmlformats.org/spreadsheetml/2006/main" count="87" uniqueCount="59">
  <si>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</si>
  <si>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</si>
  <si>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</si>
  <si>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</si>
  <si>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</si>
  <si>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</si>
  <si>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</si>
  <si>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</si>
  <si>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</si>
  <si>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</si>
  <si>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</si>
  <si>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</si>
  <si>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</si>
  <si>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</si>
  <si>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</si>
  <si>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</si>
  <si>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</si>
  <si>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</si>
  <si>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</si>
  <si>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</si>
  <si>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</si>
  <si>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</si>
  <si>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</si>
  <si>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</si>
  <si>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</si>
  <si>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</si>
  <si>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</si>
  <si>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</si>
  <si>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</si>
  <si>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</si>
  <si>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</si>
  <si>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</si>
  <si>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</si>
  <si>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</si>
  <si>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</si>
  <si>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</si>
  <si>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</si>
  <si>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</si>
  <si>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</si>
  <si>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</si>
  <si>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</si>
  <si>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</si>
  <si>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</si>
  <si>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</si>
  <si>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</si>
  <si>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</si>
  <si>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</si>
  <si>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</si>
  <si>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</si>
  <si>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</si>
  <si>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</si>
  <si>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</si>
  <si>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</si>
  <si>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Teilabschnitt TAH1 Gewässer Obere Unstrut, Straßenbrücke Merxleben bis Schützenwehr Thamsbrück beidseitig</t>
  </si>
  <si>
    <t>Deichunterhaltung Grasmahd / Hutung 2027 - 2030 | Deichpflege Regionalbereich Nordthüringen</t>
  </si>
  <si>
    <t>Preisblatt - Los 32 N20_Obere Unstrut Hutung TAH1</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</si>
  <si>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</si>
  <si>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Summe Pos. 02.01:</t>
  </si>
  <si>
    <r>
      <rPr>
        <b/>
        <sz val="11"/>
        <color rgb="FF0070C0"/>
        <rFont val="Arial"/>
        <family val="2"/>
      </rPr>
      <t xml:space="preserve">Hutung </t>
    </r>
    <r>
      <rPr>
        <b/>
        <sz val="11"/>
        <rFont val="Arial"/>
        <family val="2"/>
      </rPr>
      <t xml:space="preserve">- </t>
    </r>
    <r>
      <rPr>
        <b/>
        <sz val="11"/>
        <color rgb="FFFF0000"/>
        <rFont val="Arial"/>
        <family val="2"/>
      </rPr>
      <t>Leistungen gemäß Leistungsverzeichnis, Nr.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</si>
</sst>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55</v>
      </c>
      <c r="B1" s="73"/>
      <c r="C1" s="73"/>
      <c r="D1" s="73"/>
      <c r="E1" s="73"/>
      <c r="F1" s="73"/>
    </row>
    <row r="2" spans="1:20" ht="24.9" customHeight="1" x14ac:dyDescent="0.3">
      <c r="E2" s="9"/>
      <c r="F2" s="9"/>
    </row>
    <row r="3" spans="1:20" s="64" customFormat="1" ht="110.1" customHeight="1" x14ac:dyDescent="0.3">
      <c r="A3" s="72" t="s">
        <v>56</v>
      </c>
      <c r="B3" s="72"/>
      <c r="C3" s="72"/>
      <c r="D3" s="72"/>
      <c r="E3" s="72"/>
      <c r="F3" s="72"/>
      <c r="G3" s="72"/>
      <c r="H3" s="72"/>
      <c r="I3" s="72"/>
      <c r="J3" s="72"/>
    </row>
    <row r="4" spans="1:20" ht="24.9" customHeight="1" x14ac:dyDescent="0.3">
      <c r="E4" s="9"/>
      <c r="F4" s="9"/>
    </row>
    <row r="5" spans="1:20" ht="24.9" customHeight="1" x14ac:dyDescent="0.3">
      <c r="A5" s="8" t="s">
        <v>0</v>
      </c>
      <c r="B5" s="80" t="s">
        <v>54</v>
      </c>
      <c r="C5" s="80"/>
      <c r="D5" s="80"/>
      <c r="E5" s="80"/>
      <c r="F5" s="80"/>
    </row>
    <row r="6" spans="1:20" ht="24.9" customHeight="1" x14ac:dyDescent="0.3">
      <c r="A6" s="11"/>
      <c r="B6" s="24"/>
      <c r="C6" s="12"/>
      <c r="D6" s="12"/>
    </row>
    <row r="7" spans="1:20" ht="24.9" customHeight="1" x14ac:dyDescent="0.3">
      <c r="A7" s="13" t="s">
        <v>22</v>
      </c>
      <c r="B7" s="81" t="s">
        <v>23</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25</v>
      </c>
      <c r="F11" s="68"/>
      <c r="G11" s="67" t="s">
        <v>26</v>
      </c>
      <c r="H11" s="68"/>
      <c r="I11" s="67" t="s">
        <v>27</v>
      </c>
      <c r="J11" s="68"/>
      <c r="K11" s="67" t="s">
        <v>28</v>
      </c>
      <c r="L11" s="68"/>
      <c r="M11" s="67" t="s">
        <v>29</v>
      </c>
      <c r="N11" s="68"/>
      <c r="O11" s="67" t="s">
        <v>30</v>
      </c>
      <c r="P11" s="68"/>
      <c r="Q11" s="67" t="s">
        <v>31</v>
      </c>
      <c r="R11" s="68"/>
      <c r="S11" s="67" t="s">
        <v>32</v>
      </c>
      <c r="T11" s="68"/>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7" t="s">
        <v>45</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19" si="5">C16*ROUND(Q16,3)</f>
        <v>0</v>
      </c>
      <c r="S16" s="63"/>
      <c r="T16" s="65">
        <f t="shared" ref="T16:T20"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 t="shared" si="1"/>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C20*ROUND(Q20,3)</f>
        <v>0</v>
      </c>
      <c r="S20" s="63"/>
      <c r="T20" s="65">
        <f t="shared" si="6"/>
        <v>0</v>
      </c>
    </row>
    <row r="21" spans="1:20" s="52" customFormat="1" ht="30" customHeight="1" x14ac:dyDescent="0.3">
      <c r="A21" s="35"/>
      <c r="B21" s="50" t="s">
        <v>44</v>
      </c>
      <c r="C21" s="36"/>
      <c r="D21" s="36"/>
      <c r="E21" s="51"/>
      <c r="F21" s="38" cm="1">
        <f t="array" ref="F21">SUMPRODUCT(ROUND(F15:F20,3))</f>
        <v>0</v>
      </c>
      <c r="G21" s="51"/>
      <c r="H21" s="38" cm="1">
        <f t="array" ref="H21">SUMPRODUCT(ROUND(H15:H20,3))</f>
        <v>0</v>
      </c>
      <c r="I21" s="51"/>
      <c r="J21" s="38">
        <f>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f>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7" t="s">
        <v>58</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53</v>
      </c>
      <c r="C24" s="17">
        <v>379000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C24*ROUND(Q24,3)</f>
        <v>0</v>
      </c>
      <c r="S24" s="63"/>
      <c r="T24" s="65">
        <f>C24*ROUND(S24,3)</f>
        <v>0</v>
      </c>
    </row>
    <row r="25" spans="1:20" s="55" customFormat="1" ht="30" customHeight="1" x14ac:dyDescent="0.3">
      <c r="A25" s="35"/>
      <c r="B25" s="37" t="s">
        <v>57</v>
      </c>
      <c r="C25" s="36"/>
      <c r="D25" s="36"/>
      <c r="E25" s="54"/>
      <c r="F25" s="38" cm="1">
        <f t="array" ref="F25">SUMPRODUCT(ROUND(F24:F24,3))</f>
        <v>0</v>
      </c>
      <c r="G25" s="54"/>
      <c r="H25" s="38">
        <f>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37</v>
      </c>
      <c r="C28" s="75"/>
      <c r="D28" s="75"/>
      <c r="E28" s="75"/>
      <c r="F28" s="75"/>
      <c r="G28" s="75"/>
      <c r="H28" s="75"/>
      <c r="I28" s="75"/>
      <c r="J28" s="75"/>
      <c r="K28" s="75"/>
      <c r="L28" s="75"/>
      <c r="M28" s="75"/>
      <c r="N28" s="75"/>
      <c r="O28" s="75"/>
      <c r="P28" s="75"/>
      <c r="Q28" s="75"/>
      <c r="R28" s="75"/>
      <c r="S28" s="75"/>
      <c r="T28" s="76"/>
    </row>
    <row r="29" spans="1:20" ht="60" customHeight="1" x14ac:dyDescent="0.3">
      <c r="A29" s="5" t="s">
        <v>19</v>
      </c>
      <c r="B29" s="56" t="s">
        <v>34</v>
      </c>
      <c r="C29" s="17">
        <v>50</v>
      </c>
      <c r="D29" s="18" t="s">
        <v>9</v>
      </c>
      <c r="E29" s="63"/>
      <c r="F29" s="65">
        <f>C29*ROUND(E29,3)</f>
        <v>0</v>
      </c>
      <c r="G29" s="63"/>
      <c r="H29" s="65">
        <f t="shared" ref="H29:H31" si="12">C29*ROUND(G29,3)</f>
        <v>0</v>
      </c>
      <c r="I29" s="63"/>
      <c r="J29" s="65">
        <f t="shared" ref="J29:J30" si="13">C29*ROUND(I29,3)</f>
        <v>0</v>
      </c>
      <c r="K29" s="63"/>
      <c r="L29" s="65">
        <f t="shared" ref="L29:L31" si="14">C29*ROUND(K29,3)</f>
        <v>0</v>
      </c>
      <c r="M29" s="63"/>
      <c r="N29" s="65">
        <f t="shared" ref="N29:N31" si="15">C29*ROUND(M29,3)</f>
        <v>0</v>
      </c>
      <c r="O29" s="63"/>
      <c r="P29" s="65">
        <f t="shared" ref="P29:P30" si="16">C29*ROUND(O29,3)</f>
        <v>0</v>
      </c>
      <c r="Q29" s="63"/>
      <c r="R29" s="65">
        <f t="shared" ref="R29:R30" si="17">C29*ROUND(Q29,3)</f>
        <v>0</v>
      </c>
      <c r="S29" s="63"/>
      <c r="T29" s="65">
        <f>C29*ROUND(S29,3)</f>
        <v>0</v>
      </c>
    </row>
    <row r="30" spans="1:20" ht="60" customHeight="1" x14ac:dyDescent="0.3">
      <c r="A30" s="5" t="s">
        <v>20</v>
      </c>
      <c r="B30" s="56" t="s">
        <v>35</v>
      </c>
      <c r="C30" s="17">
        <v>50</v>
      </c>
      <c r="D30" s="18" t="s">
        <v>9</v>
      </c>
      <c r="E30" s="63"/>
      <c r="F30" s="65">
        <f t="shared" ref="F30" si="18">C30*ROUND(E30,3)</f>
        <v>0</v>
      </c>
      <c r="G30" s="63"/>
      <c r="H30" s="65">
        <f t="shared" si="12"/>
        <v>0</v>
      </c>
      <c r="I30" s="63"/>
      <c r="J30" s="65">
        <f t="shared" si="13"/>
        <v>0</v>
      </c>
      <c r="K30" s="63"/>
      <c r="L30" s="65">
        <f t="shared" si="14"/>
        <v>0</v>
      </c>
      <c r="M30" s="63"/>
      <c r="N30" s="65">
        <f t="shared" si="15"/>
        <v>0</v>
      </c>
      <c r="O30" s="63"/>
      <c r="P30" s="65">
        <f t="shared" si="16"/>
        <v>0</v>
      </c>
      <c r="Q30" s="63"/>
      <c r="R30" s="65">
        <f t="shared" si="17"/>
        <v>0</v>
      </c>
      <c r="S30" s="63"/>
      <c r="T30" s="65">
        <f t="shared" ref="T30:T31" si="19">C30*ROUND(S30,3)</f>
        <v>0</v>
      </c>
    </row>
    <row r="31" spans="1:20" ht="60" customHeight="1" x14ac:dyDescent="0.3">
      <c r="A31" s="5" t="s">
        <v>21</v>
      </c>
      <c r="B31" s="56" t="s">
        <v>36</v>
      </c>
      <c r="C31" s="17">
        <v>50</v>
      </c>
      <c r="D31" s="18" t="s">
        <v>9</v>
      </c>
      <c r="E31" s="63"/>
      <c r="F31" s="65">
        <f>C31*ROUND(E31,3)</f>
        <v>0</v>
      </c>
      <c r="G31" s="63"/>
      <c r="H31" s="65">
        <f t="shared" si="12"/>
        <v>0</v>
      </c>
      <c r="I31" s="63"/>
      <c r="J31" s="65">
        <f>C31*ROUND(I31,3)</f>
        <v>0</v>
      </c>
      <c r="K31" s="63"/>
      <c r="L31" s="65">
        <f t="shared" si="14"/>
        <v>0</v>
      </c>
      <c r="M31" s="63"/>
      <c r="N31" s="65">
        <f t="shared" si="15"/>
        <v>0</v>
      </c>
      <c r="O31" s="63"/>
      <c r="P31" s="65">
        <f>C31*ROUND(O31,3)</f>
        <v>0</v>
      </c>
      <c r="Q31" s="63"/>
      <c r="R31" s="65">
        <f>C31*ROUND(Q31,3)</f>
        <v>0</v>
      </c>
      <c r="S31" s="63"/>
      <c r="T31" s="65">
        <f t="shared" si="19"/>
        <v>0</v>
      </c>
    </row>
    <row r="32" spans="1:20" s="55" customFormat="1" ht="30" customHeight="1" x14ac:dyDescent="0.3">
      <c r="A32" s="35"/>
      <c r="B32" s="37" t="s">
        <v>33</v>
      </c>
      <c r="C32" s="36"/>
      <c r="D32" s="36"/>
      <c r="E32" s="39"/>
      <c r="F32" s="38">
        <f>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f>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46</v>
      </c>
      <c r="C35" s="70"/>
      <c r="D35" s="71"/>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9" t="s">
        <v>47</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48</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51</v>
      </c>
      <c r="D40" s="66"/>
      <c r="E40" s="66"/>
      <c r="F40" s="62">
        <f>SUM(F35,H35,J35,L35,N35,P35,R35,T35)</f>
        <v>0</v>
      </c>
    </row>
    <row r="41" spans="1:20" ht="30" customHeight="1" x14ac:dyDescent="0.3">
      <c r="B41" s="61"/>
      <c r="C41" s="66" t="s">
        <v>52</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8SJYddIJVEXn5fj7SUEZwmF7lQSu7Zu45frB8m3EkYTC5BAIcdowpUjE7xwSh5FqoabPuQGJzJ0zxQf+V5pijw==" saltValue="atQS4LtV+DC520Jc561RqQ=="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2026-07-14T04:21:52Z</cp:lastPrinted>
  <dcterms:created xsi:type="dcterms:W3CDTF">2020-02-05T10:57:43Z</dcterms:created>
  <dcterms:modified xsi:type="dcterms:W3CDTF">2026-07-14T08:18:22Z</dcterms:modified>
</cp:coreProperties>
</file>